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20640" windowHeight="11760"/>
  </bookViews>
  <sheets>
    <sheet name="Лист1" sheetId="1" r:id="rId1"/>
  </sheets>
  <definedNames>
    <definedName name="_xlnm.Print_Titles" localSheetId="0">Лист1!$A:$B,Лист1!$11:$11</definedName>
    <definedName name="_xlnm.Print_Area" localSheetId="0">Лист1!$A$1:$H$118</definedName>
  </definedNames>
  <calcPr calcId="125725"/>
</workbook>
</file>

<file path=xl/calcChain.xml><?xml version="1.0" encoding="utf-8"?>
<calcChain xmlns="http://schemas.openxmlformats.org/spreadsheetml/2006/main">
  <c r="H81" i="1"/>
  <c r="G81"/>
  <c r="D100"/>
  <c r="E100"/>
  <c r="F100"/>
  <c r="C100"/>
  <c r="D96"/>
  <c r="E96"/>
  <c r="F96"/>
  <c r="C96"/>
  <c r="F95"/>
  <c r="F91" s="1"/>
  <c r="C95"/>
  <c r="C91" s="1"/>
  <c r="C111" s="1"/>
  <c r="G99"/>
  <c r="H99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2"/>
  <c r="G83"/>
  <c r="D95" l="1"/>
  <c r="D91" s="1"/>
  <c r="E95"/>
  <c r="E91" s="1"/>
  <c r="G100"/>
  <c r="H100"/>
  <c r="E111" l="1"/>
  <c r="E112" s="1"/>
  <c r="F111"/>
  <c r="F112" s="1"/>
  <c r="C112"/>
  <c r="C113" s="1"/>
  <c r="H78"/>
  <c r="H79"/>
  <c r="H80"/>
  <c r="H82"/>
  <c r="H83"/>
  <c r="H103"/>
  <c r="D111" l="1"/>
  <c r="D112" s="1"/>
  <c r="D113" s="1"/>
  <c r="F113"/>
  <c r="E113"/>
  <c r="G113" l="1"/>
  <c r="H113"/>
  <c r="H112"/>
  <c r="G112"/>
  <c r="H105"/>
  <c r="H106"/>
  <c r="H107"/>
  <c r="H108"/>
  <c r="H109"/>
  <c r="H110"/>
  <c r="G105"/>
  <c r="G106"/>
  <c r="G107"/>
  <c r="G108"/>
  <c r="G109"/>
  <c r="G110"/>
  <c r="G85"/>
  <c r="G86"/>
  <c r="G87"/>
  <c r="G88"/>
  <c r="G89"/>
  <c r="G90"/>
  <c r="G92"/>
  <c r="G93"/>
  <c r="G94"/>
  <c r="G95"/>
  <c r="G96"/>
  <c r="G97"/>
  <c r="G98"/>
  <c r="G101"/>
  <c r="G102"/>
  <c r="G103"/>
  <c r="G104"/>
  <c r="H86"/>
  <c r="H87"/>
  <c r="H88"/>
  <c r="H89"/>
  <c r="H90"/>
  <c r="H92"/>
  <c r="H93"/>
  <c r="H94"/>
  <c r="H97"/>
  <c r="H98"/>
  <c r="H101"/>
  <c r="H104"/>
  <c r="H85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102" l="1"/>
  <c r="H96"/>
  <c r="G91" l="1"/>
  <c r="H91"/>
  <c r="H95"/>
  <c r="G111" l="1"/>
  <c r="H111" l="1"/>
</calcChain>
</file>

<file path=xl/sharedStrings.xml><?xml version="1.0" encoding="utf-8"?>
<sst xmlns="http://schemas.openxmlformats.org/spreadsheetml/2006/main" count="120" uniqueCount="110">
  <si>
    <t>ККД</t>
  </si>
  <si>
    <t>Доходи</t>
  </si>
  <si>
    <t>% викон.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</si>
  <si>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</si>
  <si>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</si>
  <si>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</si>
  <si>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</si>
  <si>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за користування надрами загальнодержавного значення</t>
  </si>
  <si>
    <t>Пальне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</si>
  <si>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</si>
  <si>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</si>
  <si>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</si>
  <si>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Кошти гарантійного та реєстраційного внесків, що визначені Законом України `Про оренду державного та комунального майна`, які підлягають перерахуванню оператором електронного майданчика до відповідного бюджету</t>
  </si>
  <si>
    <t>Плата за надання адміністративних послуг</t>
  </si>
  <si>
    <t>Плата за надання інших адміністративних послуг</t>
  </si>
  <si>
    <t>Субвенції з державного бюджету місцевим бюджетам</t>
  </si>
  <si>
    <t>Субвенції з місцевих бюджетів іншим місцевим бюджетам</t>
  </si>
  <si>
    <t>Інші субвенції з місцевого бюджету</t>
  </si>
  <si>
    <t>АНАЛІЗ</t>
  </si>
  <si>
    <t>ВИКОНАННЯ ДОХІДНОЇ ЧАСТИНИ МІСЦЕВОГО БЮДЖЕТУ</t>
  </si>
  <si>
    <t>по Новопільській сільській територіальній громаді</t>
  </si>
  <si>
    <t>Додаток 1</t>
  </si>
  <si>
    <t xml:space="preserve">до рішення сесії </t>
  </si>
  <si>
    <t>Новопільської сільської ради</t>
  </si>
  <si>
    <t>+/-</t>
  </si>
  <si>
    <t>тис.грн</t>
  </si>
  <si>
    <t>ЗАГАЛЬНИЙ ФОНД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</si>
  <si>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</si>
  <si>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</si>
  <si>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</si>
  <si>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СПЕЦІАЛЬНИЙ ФОНД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</si>
  <si>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</si>
  <si>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</si>
  <si>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</si>
  <si>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</si>
  <si>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</si>
  <si>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</si>
  <si>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</si>
  <si>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</si>
  <si>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</si>
  <si>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</si>
  <si>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</si>
  <si>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</si>
  <si>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</si>
  <si>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</si>
  <si>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</si>
  <si>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</si>
  <si>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</si>
  <si>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</si>
  <si>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</si>
  <si>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</si>
  <si>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</si>
  <si>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</si>
  <si>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</si>
  <si>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</si>
  <si>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</si>
  <si>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</si>
  <si>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</si>
  <si>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</si>
  <si>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</si>
  <si>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</si>
  <si>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</si>
  <si>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</si>
  <si>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</si>
  <si>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</si>
  <si>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</si>
  <si>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</si>
  <si>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</si>
  <si>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</si>
  <si>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Офіційні трансферти</t>
  </si>
  <si>
    <t>Від органів державного управління</t>
  </si>
  <si>
    <t>Освітня субвенція з державного бюджету місцевим бюджетам</t>
  </si>
  <si>
    <t>Всього без урахування трансферт</t>
  </si>
  <si>
    <t>Інші податки та збори</t>
  </si>
  <si>
    <t>Екологічний податок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</si>
  <si>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</si>
  <si>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</si>
  <si>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</si>
  <si>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</si>
  <si>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</si>
  <si>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</si>
  <si>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Інші джерела власних надходжень бюджетних установ</t>
  </si>
  <si>
    <t>Благодійні внески, гранти та дарунки</t>
  </si>
  <si>
    <t>РАЗОМ</t>
  </si>
  <si>
    <t>Всього з урахуванням трансферт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</si>
  <si>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</si>
  <si>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</si>
  <si>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</si>
  <si>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</si>
  <si>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</si>
  <si>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</si>
  <si>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</si>
  <si>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</si>
  <si>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 xml:space="preserve">від                № 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</si>
  <si>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</si>
  <si>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Дотації з державного бюджету місцевим бюджетам</t>
  </si>
  <si>
    <t>Базова дотація</t>
  </si>
  <si>
    <t>Субвенція з державного бюджету місцевим бюджетам на забезпечення харчуванням учнів закладів загальної середньої освіти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</si>
  <si>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</t>
  </si>
  <si>
    <t>Затверджений план                                          на 2026  рік</t>
  </si>
  <si>
    <t>План                                                                                                                                                        на 2026  рік                                                                                  з урахуванням внесених змін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</si>
  <si>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</si>
  <si>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Надходження бюджетних установ від реалізації в установленому порядку майна (крім нерухомого майна)</t>
  </si>
  <si>
    <t>за  січень-червень 2026 року</t>
  </si>
  <si>
    <t>План                                                                 за січень-червень 2026 року</t>
  </si>
  <si>
    <t xml:space="preserve">Факт                                                    за січень-червень 2026 року                                                                      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</si>
  <si>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</t>
  </si>
  <si>
    <t>Всього без урахування трансфертів</t>
  </si>
  <si>
    <t>Всього з урахуванням трансфертів</t>
  </si>
  <si>
    <t xml:space="preserve">   Секретар ради                                                                                                                                                                        Світлана  СУСЄДКО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</si>
</sst>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0"/>
    <numFmt numFmtId="166" formatCode="#,##0.0"/>
  </numFmts>
  <fonts count="16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5" fillId="2" borderId="0" xfId="1" applyFont="1" applyFill="1"/>
    <xf numFmtId="164" fontId="5" fillId="0" borderId="0" xfId="1" applyNumberFormat="1" applyFont="1"/>
    <xf numFmtId="164" fontId="5" fillId="0" borderId="0" xfId="1" applyNumberFormat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/>
    <xf numFmtId="0" fontId="0" fillId="0" borderId="0" xfId="0"/>
    <xf numFmtId="0" fontId="14" fillId="3" borderId="2" xfId="0" applyFont="1" applyFill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165" fontId="14" fillId="3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center" vertical="center"/>
    </xf>
    <xf numFmtId="166" fontId="14" fillId="3" borderId="2" xfId="0" applyNumberFormat="1" applyFont="1" applyFill="1" applyBorder="1" applyAlignment="1">
      <alignment wrapText="1"/>
    </xf>
    <xf numFmtId="164" fontId="14" fillId="3" borderId="2" xfId="0" applyNumberFormat="1" applyFont="1" applyFill="1" applyBorder="1" applyAlignment="1">
      <alignment wrapText="1"/>
    </xf>
    <xf numFmtId="164" fontId="14" fillId="3" borderId="2" xfId="0" applyNumberFormat="1" applyFont="1" applyFill="1" applyBorder="1"/>
    <xf numFmtId="0" fontId="0" fillId="0" borderId="0" xfId="0" applyAlignment="1">
      <alignment horizontal="center"/>
    </xf>
    <xf numFmtId="0" fontId="8" fillId="0" borderId="2" xfId="0" applyFont="1" applyBorder="1" applyAlignment="1">
      <alignment wrapText="1"/>
    </xf>
    <xf numFmtId="0" fontId="14" fillId="3" borderId="2" xfId="0" applyFont="1" applyFill="1" applyBorder="1" applyAlignment="1">
      <alignment wrapText="1"/>
    </xf>
    <xf numFmtId="0" fontId="0" fillId="0" borderId="0" xfId="0"/>
    <xf numFmtId="164" fontId="8" fillId="0" borderId="2" xfId="0" applyNumberFormat="1" applyFont="1" applyBorder="1" applyAlignment="1">
      <alignment wrapText="1"/>
    </xf>
    <xf numFmtId="164" fontId="9" fillId="5" borderId="2" xfId="0" applyNumberFormat="1" applyFont="1" applyFill="1" applyBorder="1"/>
    <xf numFmtId="166" fontId="9" fillId="5" borderId="2" xfId="0" applyNumberFormat="1" applyFont="1" applyFill="1" applyBorder="1" applyAlignment="1">
      <alignment wrapText="1"/>
    </xf>
    <xf numFmtId="164" fontId="9" fillId="5" borderId="2" xfId="0" applyNumberFormat="1" applyFont="1" applyFill="1" applyBorder="1" applyAlignment="1">
      <alignment wrapText="1"/>
    </xf>
    <xf numFmtId="164" fontId="9" fillId="2" borderId="0" xfId="0" applyNumberFormat="1" applyFont="1" applyFill="1" applyBorder="1"/>
    <xf numFmtId="166" fontId="9" fillId="2" borderId="0" xfId="0" applyNumberFormat="1" applyFont="1" applyFill="1" applyBorder="1" applyAlignment="1">
      <alignment wrapText="1"/>
    </xf>
    <xf numFmtId="164" fontId="9" fillId="2" borderId="0" xfId="0" applyNumberFormat="1" applyFont="1" applyFill="1" applyBorder="1" applyAlignment="1">
      <alignment wrapText="1"/>
    </xf>
    <xf numFmtId="0" fontId="9" fillId="2" borderId="0" xfId="0" applyFont="1" applyFill="1" applyBorder="1" applyAlignment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6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4" fillId="4" borderId="3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3" borderId="1" xfId="0" applyFont="1" applyFill="1" applyBorder="1" applyAlignment="1"/>
    <xf numFmtId="0" fontId="11" fillId="3" borderId="4" xfId="0" applyFont="1" applyFill="1" applyBorder="1" applyAlignment="1"/>
    <xf numFmtId="0" fontId="14" fillId="3" borderId="1" xfId="0" applyFont="1" applyFill="1" applyBorder="1" applyAlignment="1"/>
    <xf numFmtId="0" fontId="14" fillId="3" borderId="4" xfId="0" applyFont="1" applyFill="1" applyBorder="1" applyAlignment="1"/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9" fillId="5" borderId="3" xfId="0" applyFont="1" applyFill="1" applyBorder="1" applyAlignment="1"/>
    <xf numFmtId="0" fontId="9" fillId="5" borderId="4" xfId="0" applyFont="1" applyFill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view="pageBreakPreview" topLeftCell="A106" zoomScale="84" zoomScaleNormal="100" zoomScaleSheetLayoutView="84" workbookViewId="0">
      <selection activeCell="D93" sqref="D93"/>
    </sheetView>
  </sheetViews>
  <sheetFormatPr defaultRowHeight="13.8"/>
  <cols>
    <col min="1" max="1" width="13.77734375" style="15" customWidth="1"/>
    <col min="2" max="2" width="67.5546875" customWidth="1"/>
    <col min="3" max="3" width="18" customWidth="1"/>
    <col min="4" max="4" width="20" customWidth="1"/>
    <col min="5" max="5" width="17.33203125" customWidth="1"/>
    <col min="6" max="6" width="16.88671875" customWidth="1"/>
    <col min="7" max="7" width="9.88671875" customWidth="1"/>
    <col min="8" max="8" width="9.44140625" customWidth="1"/>
  </cols>
  <sheetData>
    <row r="1" spans="1:13" ht="15.75" customHeight="1">
      <c r="A1" s="5"/>
      <c r="B1" s="1"/>
      <c r="C1" s="1"/>
      <c r="D1" s="1"/>
      <c r="E1" s="1"/>
      <c r="F1" s="12" t="s">
        <v>21</v>
      </c>
      <c r="G1" s="13"/>
      <c r="H1" s="13"/>
      <c r="J1" s="1"/>
      <c r="K1" s="1"/>
      <c r="L1" s="1"/>
      <c r="M1" s="1"/>
    </row>
    <row r="2" spans="1:13" s="4" customFormat="1" ht="15.6">
      <c r="A2" s="5"/>
      <c r="B2" s="5"/>
      <c r="C2" s="5"/>
      <c r="D2" s="5"/>
      <c r="E2" s="5"/>
      <c r="F2" s="11" t="s">
        <v>22</v>
      </c>
      <c r="G2" s="11"/>
      <c r="H2" s="10"/>
      <c r="J2" s="5"/>
      <c r="K2" s="5"/>
      <c r="L2" s="5"/>
      <c r="M2" s="5"/>
    </row>
    <row r="3" spans="1:13" s="4" customFormat="1" ht="15.6">
      <c r="A3" s="5"/>
      <c r="B3" s="5"/>
      <c r="C3" s="5"/>
      <c r="D3" s="5"/>
      <c r="E3" s="5"/>
      <c r="F3" s="11" t="s">
        <v>23</v>
      </c>
      <c r="G3" s="11"/>
      <c r="H3" s="10"/>
      <c r="J3" s="5"/>
      <c r="K3" s="5"/>
      <c r="L3" s="5"/>
      <c r="M3" s="5"/>
    </row>
    <row r="4" spans="1:13" ht="15.6">
      <c r="A4" s="5"/>
      <c r="B4" s="1"/>
      <c r="C4" s="1"/>
      <c r="D4" s="1"/>
      <c r="E4" s="1"/>
      <c r="F4" s="11" t="s">
        <v>93</v>
      </c>
      <c r="G4" s="11"/>
      <c r="H4" s="10"/>
      <c r="J4" s="1"/>
      <c r="K4" s="1"/>
      <c r="L4" s="1"/>
      <c r="M4" s="1"/>
    </row>
    <row r="5" spans="1:13" ht="18">
      <c r="A5" s="39" t="s">
        <v>18</v>
      </c>
      <c r="B5" s="40"/>
      <c r="C5" s="40"/>
      <c r="D5" s="40"/>
      <c r="E5" s="40"/>
      <c r="F5" s="40"/>
      <c r="G5" s="40"/>
      <c r="H5" s="41"/>
      <c r="I5" s="41"/>
      <c r="J5" s="1"/>
      <c r="K5" s="1"/>
      <c r="L5" s="1"/>
      <c r="M5" s="1"/>
    </row>
    <row r="6" spans="1:13" ht="18">
      <c r="A6" s="39" t="s">
        <v>19</v>
      </c>
      <c r="B6" s="48"/>
      <c r="C6" s="48"/>
      <c r="D6" s="48"/>
      <c r="E6" s="48"/>
      <c r="F6" s="48"/>
      <c r="G6" s="48"/>
      <c r="H6" s="43"/>
      <c r="I6" s="7"/>
      <c r="J6" s="1"/>
      <c r="K6" s="1"/>
      <c r="L6" s="1"/>
      <c r="M6" s="1"/>
    </row>
    <row r="7" spans="1:13" ht="18">
      <c r="A7" s="49" t="s">
        <v>20</v>
      </c>
      <c r="B7" s="49"/>
      <c r="C7" s="49"/>
      <c r="D7" s="49"/>
      <c r="E7" s="49"/>
      <c r="F7" s="49"/>
      <c r="G7" s="49"/>
      <c r="H7" s="43"/>
      <c r="I7" s="7"/>
      <c r="J7" s="1"/>
      <c r="K7" s="1"/>
      <c r="L7" s="1"/>
      <c r="M7" s="1"/>
    </row>
    <row r="8" spans="1:13" ht="17.399999999999999">
      <c r="A8" s="42" t="s">
        <v>103</v>
      </c>
      <c r="B8" s="43"/>
      <c r="C8" s="43"/>
      <c r="D8" s="43"/>
      <c r="E8" s="43"/>
      <c r="F8" s="43"/>
      <c r="G8" s="43"/>
      <c r="H8" s="43"/>
      <c r="I8" s="6"/>
      <c r="J8" s="1"/>
      <c r="K8" s="1"/>
      <c r="L8" s="1"/>
      <c r="M8" s="1"/>
    </row>
    <row r="9" spans="1:13" s="4" customFormat="1" ht="17.399999999999999">
      <c r="A9" s="14"/>
      <c r="B9" s="6"/>
      <c r="C9" s="6"/>
      <c r="D9" s="6"/>
      <c r="E9" s="6"/>
      <c r="F9" s="6"/>
      <c r="G9" s="6"/>
      <c r="H9" s="6"/>
      <c r="I9" s="6"/>
      <c r="J9" s="5"/>
      <c r="K9" s="5"/>
      <c r="L9" s="5"/>
      <c r="M9" s="5"/>
    </row>
    <row r="10" spans="1:13" ht="15.6">
      <c r="A10" s="16"/>
      <c r="B10" s="8"/>
      <c r="C10" s="8"/>
      <c r="D10" s="8"/>
      <c r="E10" s="8"/>
      <c r="F10" s="8"/>
      <c r="G10" s="8"/>
      <c r="H10" s="9" t="s">
        <v>25</v>
      </c>
    </row>
    <row r="11" spans="1:13" s="2" customFormat="1" ht="77.25" customHeight="1">
      <c r="A11" s="19" t="s">
        <v>0</v>
      </c>
      <c r="B11" s="19" t="s">
        <v>1</v>
      </c>
      <c r="C11" s="20" t="s">
        <v>99</v>
      </c>
      <c r="D11" s="20" t="s">
        <v>100</v>
      </c>
      <c r="E11" s="21" t="s">
        <v>104</v>
      </c>
      <c r="F11" s="22" t="s">
        <v>105</v>
      </c>
      <c r="G11" s="23" t="s">
        <v>24</v>
      </c>
      <c r="H11" s="22" t="s">
        <v>2</v>
      </c>
    </row>
    <row r="12" spans="1:13" s="3" customFormat="1" ht="21.75" customHeight="1">
      <c r="A12" s="44" t="s">
        <v>26</v>
      </c>
      <c r="B12" s="45"/>
      <c r="C12" s="45"/>
      <c r="D12" s="45"/>
      <c r="E12" s="45"/>
      <c r="F12" s="45"/>
      <c r="G12" s="45"/>
      <c r="H12" s="46"/>
    </row>
    <row r="13" spans="1:13" ht="23.25" customHeight="1">
      <c r="A13" s="29">
        <v>10000000</v>
      </c>
      <c r="B13" s="29" t="s">
        <v>31</v>
      </c>
      <c r="C13" s="25">
        <v>164198.9</v>
      </c>
      <c r="D13" s="25">
        <v>165539.20000000001</v>
      </c>
      <c r="E13" s="25">
        <v>74007.335999999996</v>
      </c>
      <c r="F13" s="25">
        <v>74612.090089999983</v>
      </c>
      <c r="G13" s="24">
        <f>F13-E13</f>
        <v>604.75408999998763</v>
      </c>
      <c r="H13" s="25">
        <f t="shared" ref="H13:H44" si="0">IF(E13=0,0,F13/E13*100)</f>
        <v>100.81715424805992</v>
      </c>
    </row>
    <row r="14" spans="1:13" ht="32.25" customHeight="1">
      <c r="A14" s="29">
        <v>11000000</v>
      </c>
      <c r="B14" s="29" t="s">
        <v>32</v>
      </c>
      <c r="C14" s="25">
        <v>96865.900000000009</v>
      </c>
      <c r="D14" s="25">
        <v>98206.2</v>
      </c>
      <c r="E14" s="25">
        <v>41197.236000000004</v>
      </c>
      <c r="F14" s="25">
        <v>41427.774530000002</v>
      </c>
      <c r="G14" s="24">
        <f t="shared" ref="G14:G78" si="1">F14-E14</f>
        <v>230.53852999999799</v>
      </c>
      <c r="H14" s="25">
        <f t="shared" si="0"/>
        <v>100.55959708073618</v>
      </c>
    </row>
    <row r="15" spans="1:13" ht="15.6">
      <c r="A15" s="29">
        <v>11010000</v>
      </c>
      <c r="B15" s="29" t="s">
        <v>3</v>
      </c>
      <c r="C15" s="25">
        <v>96800.900000000009</v>
      </c>
      <c r="D15" s="25">
        <v>98141.2</v>
      </c>
      <c r="E15" s="25">
        <v>41132.236000000004</v>
      </c>
      <c r="F15" s="25">
        <v>41332.166530000002</v>
      </c>
      <c r="G15" s="24">
        <f t="shared" si="1"/>
        <v>199.93052999999782</v>
      </c>
      <c r="H15" s="25">
        <f t="shared" si="0"/>
        <v>100.48606774015396</v>
      </c>
    </row>
    <row r="16" spans="1:13" ht="51.6" customHeight="1">
      <c r="A16" s="28">
        <v>11010100</v>
      </c>
      <c r="B16" s="28" t="s">
        <v>4</v>
      </c>
      <c r="C16" s="31">
        <v>72059.900000000009</v>
      </c>
      <c r="D16" s="31">
        <v>73400.2</v>
      </c>
      <c r="E16" s="31">
        <v>34658.235999999997</v>
      </c>
      <c r="F16" s="31">
        <v>34822.553930000002</v>
      </c>
      <c r="G16" s="24">
        <f t="shared" si="1"/>
        <v>164.31793000000471</v>
      </c>
      <c r="H16" s="25">
        <f t="shared" si="0"/>
        <v>100.47410932858789</v>
      </c>
    </row>
    <row r="17" spans="1:8" ht="36.6" customHeight="1">
      <c r="A17" s="28">
        <v>11010400</v>
      </c>
      <c r="B17" s="28" t="s">
        <v>5</v>
      </c>
      <c r="C17" s="31">
        <v>22300</v>
      </c>
      <c r="D17" s="31">
        <v>22300</v>
      </c>
      <c r="E17" s="31">
        <v>5305</v>
      </c>
      <c r="F17" s="31">
        <v>5316.05195</v>
      </c>
      <c r="G17" s="24">
        <f t="shared" si="1"/>
        <v>11.051950000000033</v>
      </c>
      <c r="H17" s="25">
        <f t="shared" si="0"/>
        <v>100.20833081998116</v>
      </c>
    </row>
    <row r="18" spans="1:8" ht="42.6" customHeight="1">
      <c r="A18" s="28">
        <v>11010500</v>
      </c>
      <c r="B18" s="28" t="s">
        <v>6</v>
      </c>
      <c r="C18" s="31">
        <v>1400</v>
      </c>
      <c r="D18" s="31">
        <v>1400</v>
      </c>
      <c r="E18" s="31">
        <v>920</v>
      </c>
      <c r="F18" s="31">
        <v>920.00516000000005</v>
      </c>
      <c r="G18" s="24">
        <f t="shared" si="1"/>
        <v>5.1600000000462387E-3</v>
      </c>
      <c r="H18" s="25">
        <f t="shared" si="0"/>
        <v>100.00056086956522</v>
      </c>
    </row>
    <row r="19" spans="1:8" ht="54.6" customHeight="1">
      <c r="A19" s="28">
        <v>11011300</v>
      </c>
      <c r="B19" s="28" t="s">
        <v>33</v>
      </c>
      <c r="C19" s="31">
        <v>1041</v>
      </c>
      <c r="D19" s="31">
        <v>1041</v>
      </c>
      <c r="E19" s="31">
        <v>249</v>
      </c>
      <c r="F19" s="31">
        <v>273.55549000000002</v>
      </c>
      <c r="G19" s="24">
        <f t="shared" si="1"/>
        <v>24.55549000000002</v>
      </c>
      <c r="H19" s="25">
        <f t="shared" si="0"/>
        <v>109.86164257028112</v>
      </c>
    </row>
    <row r="20" spans="1:8" ht="15.6">
      <c r="A20" s="29">
        <v>11020000</v>
      </c>
      <c r="B20" s="29" t="s">
        <v>34</v>
      </c>
      <c r="C20" s="25">
        <v>65</v>
      </c>
      <c r="D20" s="25">
        <v>65</v>
      </c>
      <c r="E20" s="25">
        <v>65</v>
      </c>
      <c r="F20" s="25">
        <v>95.608000000000004</v>
      </c>
      <c r="G20" s="24">
        <f t="shared" si="1"/>
        <v>30.608000000000004</v>
      </c>
      <c r="H20" s="25">
        <f t="shared" si="0"/>
        <v>147.08923076923077</v>
      </c>
    </row>
    <row r="21" spans="1:8" ht="31.2">
      <c r="A21" s="28">
        <v>11020200</v>
      </c>
      <c r="B21" s="28" t="s">
        <v>35</v>
      </c>
      <c r="C21" s="31">
        <v>65</v>
      </c>
      <c r="D21" s="31">
        <v>65</v>
      </c>
      <c r="E21" s="31">
        <v>65</v>
      </c>
      <c r="F21" s="31">
        <v>95.608000000000004</v>
      </c>
      <c r="G21" s="24">
        <f t="shared" si="1"/>
        <v>30.608000000000004</v>
      </c>
      <c r="H21" s="25">
        <f t="shared" si="0"/>
        <v>147.08923076923077</v>
      </c>
    </row>
    <row r="22" spans="1:8" ht="31.2">
      <c r="A22" s="29">
        <v>13000000</v>
      </c>
      <c r="B22" s="29" t="s">
        <v>36</v>
      </c>
      <c r="C22" s="25">
        <v>18</v>
      </c>
      <c r="D22" s="25">
        <v>18</v>
      </c>
      <c r="E22" s="25">
        <v>10</v>
      </c>
      <c r="F22" s="25">
        <v>13.17173</v>
      </c>
      <c r="G22" s="24">
        <f t="shared" si="1"/>
        <v>3.1717300000000002</v>
      </c>
      <c r="H22" s="25">
        <f t="shared" si="0"/>
        <v>131.71729999999999</v>
      </c>
    </row>
    <row r="23" spans="1:8" ht="15.6">
      <c r="A23" s="29">
        <v>13010000</v>
      </c>
      <c r="B23" s="29" t="s">
        <v>37</v>
      </c>
      <c r="C23" s="25">
        <v>3</v>
      </c>
      <c r="D23" s="25">
        <v>3</v>
      </c>
      <c r="E23" s="25">
        <v>2</v>
      </c>
      <c r="F23" s="25">
        <v>5.08</v>
      </c>
      <c r="G23" s="24">
        <f t="shared" si="1"/>
        <v>3.08</v>
      </c>
      <c r="H23" s="25">
        <f t="shared" si="0"/>
        <v>254</v>
      </c>
    </row>
    <row r="24" spans="1:8" ht="69" customHeight="1">
      <c r="A24" s="28">
        <v>13010200</v>
      </c>
      <c r="B24" s="28" t="s">
        <v>38</v>
      </c>
      <c r="C24" s="31">
        <v>3</v>
      </c>
      <c r="D24" s="31">
        <v>3</v>
      </c>
      <c r="E24" s="31">
        <v>2</v>
      </c>
      <c r="F24" s="31">
        <v>5.08</v>
      </c>
      <c r="G24" s="24">
        <f t="shared" si="1"/>
        <v>3.08</v>
      </c>
      <c r="H24" s="25">
        <f t="shared" si="0"/>
        <v>254</v>
      </c>
    </row>
    <row r="25" spans="1:8" ht="31.2">
      <c r="A25" s="28">
        <v>13030000</v>
      </c>
      <c r="B25" s="28" t="s">
        <v>7</v>
      </c>
      <c r="C25" s="31">
        <v>15</v>
      </c>
      <c r="D25" s="31">
        <v>15</v>
      </c>
      <c r="E25" s="31">
        <v>8</v>
      </c>
      <c r="F25" s="31">
        <v>8.0917300000000001</v>
      </c>
      <c r="G25" s="24">
        <f t="shared" si="1"/>
        <v>9.1730000000000089E-2</v>
      </c>
      <c r="H25" s="25">
        <f t="shared" si="0"/>
        <v>101.146625</v>
      </c>
    </row>
    <row r="26" spans="1:8" ht="62.4" customHeight="1">
      <c r="A26" s="28">
        <v>13030100</v>
      </c>
      <c r="B26" s="28" t="s">
        <v>94</v>
      </c>
      <c r="C26" s="31">
        <v>15</v>
      </c>
      <c r="D26" s="31">
        <v>15</v>
      </c>
      <c r="E26" s="31">
        <v>8</v>
      </c>
      <c r="F26" s="31">
        <v>8.0917300000000001</v>
      </c>
      <c r="G26" s="24">
        <f t="shared" si="1"/>
        <v>9.1730000000000089E-2</v>
      </c>
      <c r="H26" s="25">
        <f t="shared" si="0"/>
        <v>101.146625</v>
      </c>
    </row>
    <row r="27" spans="1:8" ht="15.6">
      <c r="A27" s="29">
        <v>14000000</v>
      </c>
      <c r="B27" s="29" t="s">
        <v>39</v>
      </c>
      <c r="C27" s="25">
        <v>16100</v>
      </c>
      <c r="D27" s="25">
        <v>16100</v>
      </c>
      <c r="E27" s="25">
        <v>7877</v>
      </c>
      <c r="F27" s="25">
        <v>7897.1217699999997</v>
      </c>
      <c r="G27" s="24">
        <f t="shared" si="1"/>
        <v>20.121769999999742</v>
      </c>
      <c r="H27" s="25">
        <f t="shared" si="0"/>
        <v>100.25544966357751</v>
      </c>
    </row>
    <row r="28" spans="1:8" ht="31.2">
      <c r="A28" s="29">
        <v>14020000</v>
      </c>
      <c r="B28" s="29" t="s">
        <v>40</v>
      </c>
      <c r="C28" s="25">
        <v>1900</v>
      </c>
      <c r="D28" s="25">
        <v>1900</v>
      </c>
      <c r="E28" s="25">
        <v>785</v>
      </c>
      <c r="F28" s="25">
        <v>705.6426899999999</v>
      </c>
      <c r="G28" s="24">
        <f t="shared" si="1"/>
        <v>-79.357310000000098</v>
      </c>
      <c r="H28" s="25">
        <f t="shared" si="0"/>
        <v>89.890788535031831</v>
      </c>
    </row>
    <row r="29" spans="1:8" ht="15.6">
      <c r="A29" s="28">
        <v>14021900</v>
      </c>
      <c r="B29" s="28" t="s">
        <v>8</v>
      </c>
      <c r="C29" s="31">
        <v>1900</v>
      </c>
      <c r="D29" s="31">
        <v>1900</v>
      </c>
      <c r="E29" s="31">
        <v>785</v>
      </c>
      <c r="F29" s="31">
        <v>705.6426899999999</v>
      </c>
      <c r="G29" s="24">
        <f t="shared" si="1"/>
        <v>-79.357310000000098</v>
      </c>
      <c r="H29" s="25">
        <f t="shared" si="0"/>
        <v>89.890788535031831</v>
      </c>
    </row>
    <row r="30" spans="1:8" ht="31.2">
      <c r="A30" s="29">
        <v>14030000</v>
      </c>
      <c r="B30" s="29" t="s">
        <v>41</v>
      </c>
      <c r="C30" s="25">
        <v>12000</v>
      </c>
      <c r="D30" s="25">
        <v>12000</v>
      </c>
      <c r="E30" s="25">
        <v>6091</v>
      </c>
      <c r="F30" s="25">
        <v>6183.40308</v>
      </c>
      <c r="G30" s="24">
        <f t="shared" si="1"/>
        <v>92.403080000000045</v>
      </c>
      <c r="H30" s="25">
        <f t="shared" si="0"/>
        <v>101.51704285010672</v>
      </c>
    </row>
    <row r="31" spans="1:8" ht="15.6">
      <c r="A31" s="28">
        <v>14031900</v>
      </c>
      <c r="B31" s="28" t="s">
        <v>8</v>
      </c>
      <c r="C31" s="31">
        <v>12000</v>
      </c>
      <c r="D31" s="31">
        <v>12000</v>
      </c>
      <c r="E31" s="31">
        <v>6091</v>
      </c>
      <c r="F31" s="31">
        <v>6183.40308</v>
      </c>
      <c r="G31" s="24">
        <f t="shared" si="1"/>
        <v>92.403080000000045</v>
      </c>
      <c r="H31" s="25">
        <f t="shared" si="0"/>
        <v>101.51704285010672</v>
      </c>
    </row>
    <row r="32" spans="1:8" ht="31.2">
      <c r="A32" s="29">
        <v>14040000</v>
      </c>
      <c r="B32" s="29" t="s">
        <v>42</v>
      </c>
      <c r="C32" s="25">
        <v>2200</v>
      </c>
      <c r="D32" s="25">
        <v>2200</v>
      </c>
      <c r="E32" s="25">
        <v>1001</v>
      </c>
      <c r="F32" s="25">
        <v>1008.076</v>
      </c>
      <c r="G32" s="24">
        <f t="shared" si="1"/>
        <v>7.0760000000000218</v>
      </c>
      <c r="H32" s="25">
        <f t="shared" si="0"/>
        <v>100.70689310689312</v>
      </c>
    </row>
    <row r="33" spans="1:8" ht="79.8" customHeight="1">
      <c r="A33" s="28">
        <v>14040100</v>
      </c>
      <c r="B33" s="28" t="s">
        <v>43</v>
      </c>
      <c r="C33" s="31">
        <v>1600</v>
      </c>
      <c r="D33" s="31">
        <v>1600</v>
      </c>
      <c r="E33" s="31">
        <v>766</v>
      </c>
      <c r="F33" s="31">
        <v>766.39030000000002</v>
      </c>
      <c r="G33" s="24">
        <f t="shared" si="1"/>
        <v>0.39030000000002474</v>
      </c>
      <c r="H33" s="25">
        <f t="shared" si="0"/>
        <v>100.05095300261098</v>
      </c>
    </row>
    <row r="34" spans="1:8" ht="69.599999999999994" customHeight="1">
      <c r="A34" s="28">
        <v>14040200</v>
      </c>
      <c r="B34" s="28" t="s">
        <v>9</v>
      </c>
      <c r="C34" s="31">
        <v>600</v>
      </c>
      <c r="D34" s="31">
        <v>600</v>
      </c>
      <c r="E34" s="31">
        <v>235</v>
      </c>
      <c r="F34" s="31">
        <v>241.68570000000003</v>
      </c>
      <c r="G34" s="24">
        <f t="shared" si="1"/>
        <v>6.6857000000000255</v>
      </c>
      <c r="H34" s="25">
        <f t="shared" si="0"/>
        <v>102.84497872340425</v>
      </c>
    </row>
    <row r="35" spans="1:8" ht="31.2">
      <c r="A35" s="29">
        <v>18000000</v>
      </c>
      <c r="B35" s="29" t="s">
        <v>10</v>
      </c>
      <c r="C35" s="25">
        <v>51215</v>
      </c>
      <c r="D35" s="25">
        <v>51215</v>
      </c>
      <c r="E35" s="25">
        <v>24923.100000000002</v>
      </c>
      <c r="F35" s="25">
        <v>25274.022060000003</v>
      </c>
      <c r="G35" s="24">
        <f t="shared" si="1"/>
        <v>350.92206000000078</v>
      </c>
      <c r="H35" s="25">
        <f t="shared" si="0"/>
        <v>101.40801930738954</v>
      </c>
    </row>
    <row r="36" spans="1:8" ht="15.6">
      <c r="A36" s="29">
        <v>18010000</v>
      </c>
      <c r="B36" s="29" t="s">
        <v>44</v>
      </c>
      <c r="C36" s="25">
        <v>18085.7</v>
      </c>
      <c r="D36" s="25">
        <v>18085.7</v>
      </c>
      <c r="E36" s="25">
        <v>7728.8</v>
      </c>
      <c r="F36" s="25">
        <v>8022.4912000000004</v>
      </c>
      <c r="G36" s="24">
        <f t="shared" si="1"/>
        <v>293.69120000000021</v>
      </c>
      <c r="H36" s="25">
        <f t="shared" si="0"/>
        <v>103.79995859641859</v>
      </c>
    </row>
    <row r="37" spans="1:8" ht="51" customHeight="1">
      <c r="A37" s="28">
        <v>18010100</v>
      </c>
      <c r="B37" s="28" t="s">
        <v>45</v>
      </c>
      <c r="C37" s="31">
        <v>8</v>
      </c>
      <c r="D37" s="31">
        <v>8</v>
      </c>
      <c r="E37" s="31">
        <v>4</v>
      </c>
      <c r="F37" s="31">
        <v>2.0325699999999998</v>
      </c>
      <c r="G37" s="24">
        <f t="shared" si="1"/>
        <v>-1.9674300000000002</v>
      </c>
      <c r="H37" s="25">
        <f t="shared" si="0"/>
        <v>50.814249999999994</v>
      </c>
    </row>
    <row r="38" spans="1:8" ht="47.4" customHeight="1">
      <c r="A38" s="28">
        <v>18010200</v>
      </c>
      <c r="B38" s="28" t="s">
        <v>46</v>
      </c>
      <c r="C38" s="31">
        <v>140</v>
      </c>
      <c r="D38" s="31">
        <v>140</v>
      </c>
      <c r="E38" s="31">
        <v>53</v>
      </c>
      <c r="F38" s="31">
        <v>15.838709999999999</v>
      </c>
      <c r="G38" s="24">
        <f t="shared" si="1"/>
        <v>-37.161290000000001</v>
      </c>
      <c r="H38" s="25">
        <f t="shared" si="0"/>
        <v>29.884358490566036</v>
      </c>
    </row>
    <row r="39" spans="1:8" ht="46.8" customHeight="1">
      <c r="A39" s="28">
        <v>18010300</v>
      </c>
      <c r="B39" s="28" t="s">
        <v>47</v>
      </c>
      <c r="C39" s="31">
        <v>630</v>
      </c>
      <c r="D39" s="31">
        <v>630</v>
      </c>
      <c r="E39" s="31">
        <v>242</v>
      </c>
      <c r="F39" s="31">
        <v>243.32454000000001</v>
      </c>
      <c r="G39" s="24">
        <f t="shared" si="1"/>
        <v>1.3245400000000132</v>
      </c>
      <c r="H39" s="25">
        <f t="shared" si="0"/>
        <v>100.5473305785124</v>
      </c>
    </row>
    <row r="40" spans="1:8" ht="46.8" customHeight="1">
      <c r="A40" s="28">
        <v>18010400</v>
      </c>
      <c r="B40" s="28" t="s">
        <v>48</v>
      </c>
      <c r="C40" s="31">
        <v>2050</v>
      </c>
      <c r="D40" s="31">
        <v>2050</v>
      </c>
      <c r="E40" s="31">
        <v>1068.8</v>
      </c>
      <c r="F40" s="31">
        <v>1074.7183600000001</v>
      </c>
      <c r="G40" s="24">
        <f t="shared" si="1"/>
        <v>5.9183600000001206</v>
      </c>
      <c r="H40" s="25">
        <f t="shared" si="0"/>
        <v>100.55373877245511</v>
      </c>
    </row>
    <row r="41" spans="1:8" ht="15.6">
      <c r="A41" s="28">
        <v>18010500</v>
      </c>
      <c r="B41" s="28" t="s">
        <v>49</v>
      </c>
      <c r="C41" s="31">
        <v>3200</v>
      </c>
      <c r="D41" s="31">
        <v>3200</v>
      </c>
      <c r="E41" s="31">
        <v>1480</v>
      </c>
      <c r="F41" s="31">
        <v>1417.49748</v>
      </c>
      <c r="G41" s="24">
        <f t="shared" si="1"/>
        <v>-62.502520000000004</v>
      </c>
      <c r="H41" s="25">
        <f t="shared" si="0"/>
        <v>95.776856756756757</v>
      </c>
    </row>
    <row r="42" spans="1:8" ht="15.6">
      <c r="A42" s="28">
        <v>18010600</v>
      </c>
      <c r="B42" s="28" t="s">
        <v>50</v>
      </c>
      <c r="C42" s="31">
        <v>7000</v>
      </c>
      <c r="D42" s="31">
        <v>7000</v>
      </c>
      <c r="E42" s="31">
        <v>3580</v>
      </c>
      <c r="F42" s="31">
        <v>3863.8866899999998</v>
      </c>
      <c r="G42" s="24">
        <f t="shared" si="1"/>
        <v>283.88668999999982</v>
      </c>
      <c r="H42" s="25">
        <f t="shared" si="0"/>
        <v>107.92979581005586</v>
      </c>
    </row>
    <row r="43" spans="1:8" ht="15.6">
      <c r="A43" s="28">
        <v>18010700</v>
      </c>
      <c r="B43" s="28" t="s">
        <v>51</v>
      </c>
      <c r="C43" s="31">
        <v>2800</v>
      </c>
      <c r="D43" s="31">
        <v>2800</v>
      </c>
      <c r="E43" s="31">
        <v>460</v>
      </c>
      <c r="F43" s="31">
        <v>479.33678000000003</v>
      </c>
      <c r="G43" s="24">
        <f t="shared" si="1"/>
        <v>19.336780000000033</v>
      </c>
      <c r="H43" s="25">
        <f t="shared" si="0"/>
        <v>104.20364782608695</v>
      </c>
    </row>
    <row r="44" spans="1:8" ht="15.6">
      <c r="A44" s="28">
        <v>18010900</v>
      </c>
      <c r="B44" s="28" t="s">
        <v>52</v>
      </c>
      <c r="C44" s="31">
        <v>2200</v>
      </c>
      <c r="D44" s="31">
        <v>2200</v>
      </c>
      <c r="E44" s="31">
        <v>812</v>
      </c>
      <c r="F44" s="31">
        <v>867.52206999999999</v>
      </c>
      <c r="G44" s="24">
        <f t="shared" si="1"/>
        <v>55.522069999999985</v>
      </c>
      <c r="H44" s="25">
        <f t="shared" si="0"/>
        <v>106.83769334975368</v>
      </c>
    </row>
    <row r="45" spans="1:8" ht="15.6">
      <c r="A45" s="28">
        <v>18011000</v>
      </c>
      <c r="B45" s="28" t="s">
        <v>53</v>
      </c>
      <c r="C45" s="31">
        <v>33.700000000000003</v>
      </c>
      <c r="D45" s="31">
        <v>33.700000000000003</v>
      </c>
      <c r="E45" s="31">
        <v>17</v>
      </c>
      <c r="F45" s="31">
        <v>39.584000000000003</v>
      </c>
      <c r="G45" s="24">
        <f t="shared" si="1"/>
        <v>22.584000000000003</v>
      </c>
      <c r="H45" s="25">
        <f t="shared" ref="H45:H113" si="2">IF(E45=0,0,F45/E45*100)</f>
        <v>232.84705882352944</v>
      </c>
    </row>
    <row r="46" spans="1:8" ht="15.6">
      <c r="A46" s="28">
        <v>18011100</v>
      </c>
      <c r="B46" s="28" t="s">
        <v>54</v>
      </c>
      <c r="C46" s="31">
        <v>24</v>
      </c>
      <c r="D46" s="31">
        <v>24</v>
      </c>
      <c r="E46" s="31">
        <v>12</v>
      </c>
      <c r="F46" s="31">
        <v>18.75</v>
      </c>
      <c r="G46" s="24">
        <f t="shared" si="1"/>
        <v>6.75</v>
      </c>
      <c r="H46" s="25">
        <f t="shared" si="2"/>
        <v>156.25</v>
      </c>
    </row>
    <row r="47" spans="1:8" ht="15.6">
      <c r="A47" s="28">
        <v>18050000</v>
      </c>
      <c r="B47" s="28" t="s">
        <v>55</v>
      </c>
      <c r="C47" s="31">
        <v>33129.300000000003</v>
      </c>
      <c r="D47" s="31">
        <v>33129.300000000003</v>
      </c>
      <c r="E47" s="31">
        <v>17194.3</v>
      </c>
      <c r="F47" s="31">
        <v>17251.530859999999</v>
      </c>
      <c r="G47" s="24">
        <f t="shared" si="1"/>
        <v>57.230859999999666</v>
      </c>
      <c r="H47" s="25">
        <f t="shared" si="2"/>
        <v>100.332847862373</v>
      </c>
    </row>
    <row r="48" spans="1:8" ht="15.6">
      <c r="A48" s="28">
        <v>18050300</v>
      </c>
      <c r="B48" s="28" t="s">
        <v>56</v>
      </c>
      <c r="C48" s="31">
        <v>1200</v>
      </c>
      <c r="D48" s="31">
        <v>1200</v>
      </c>
      <c r="E48" s="31">
        <v>1070</v>
      </c>
      <c r="F48" s="31">
        <v>1079.07393</v>
      </c>
      <c r="G48" s="24">
        <f t="shared" si="1"/>
        <v>9.0739300000000185</v>
      </c>
      <c r="H48" s="25">
        <f t="shared" si="2"/>
        <v>100.8480308411215</v>
      </c>
    </row>
    <row r="49" spans="1:8" ht="15.6">
      <c r="A49" s="28">
        <v>18050400</v>
      </c>
      <c r="B49" s="28" t="s">
        <v>57</v>
      </c>
      <c r="C49" s="31">
        <v>18229.3</v>
      </c>
      <c r="D49" s="31">
        <v>18229.3</v>
      </c>
      <c r="E49" s="31">
        <v>7949.3</v>
      </c>
      <c r="F49" s="31">
        <v>7995.3564500000002</v>
      </c>
      <c r="G49" s="24">
        <f t="shared" si="1"/>
        <v>46.056450000000041</v>
      </c>
      <c r="H49" s="25">
        <f t="shared" si="2"/>
        <v>100.5793774294592</v>
      </c>
    </row>
    <row r="50" spans="1:8" ht="66" customHeight="1">
      <c r="A50" s="28">
        <v>18050500</v>
      </c>
      <c r="B50" s="28" t="s">
        <v>58</v>
      </c>
      <c r="C50" s="31">
        <v>13700</v>
      </c>
      <c r="D50" s="31">
        <v>13700</v>
      </c>
      <c r="E50" s="31">
        <v>8175</v>
      </c>
      <c r="F50" s="31">
        <v>8177.100480000001</v>
      </c>
      <c r="G50" s="24">
        <f t="shared" si="1"/>
        <v>2.1004800000009709</v>
      </c>
      <c r="H50" s="25">
        <f t="shared" si="2"/>
        <v>100.02569394495413</v>
      </c>
    </row>
    <row r="51" spans="1:8" ht="15.6">
      <c r="A51" s="29">
        <v>20000000</v>
      </c>
      <c r="B51" s="29" t="s">
        <v>59</v>
      </c>
      <c r="C51" s="25">
        <v>1361.1000000000001</v>
      </c>
      <c r="D51" s="25">
        <v>1361.1000000000001</v>
      </c>
      <c r="E51" s="25">
        <v>275.90000000000003</v>
      </c>
      <c r="F51" s="25">
        <v>292.69067000000001</v>
      </c>
      <c r="G51" s="24">
        <f t="shared" si="1"/>
        <v>16.790669999999977</v>
      </c>
      <c r="H51" s="25">
        <f t="shared" si="2"/>
        <v>106.08578108010147</v>
      </c>
    </row>
    <row r="52" spans="1:8" ht="15.6">
      <c r="A52" s="29">
        <v>21000000</v>
      </c>
      <c r="B52" s="29" t="s">
        <v>60</v>
      </c>
      <c r="C52" s="25">
        <v>1058.9960000000001</v>
      </c>
      <c r="D52" s="25">
        <v>1058.9960000000001</v>
      </c>
      <c r="E52" s="25">
        <v>136</v>
      </c>
      <c r="F52" s="25">
        <v>95.100970000000004</v>
      </c>
      <c r="G52" s="24">
        <f t="shared" si="1"/>
        <v>-40.899029999999996</v>
      </c>
      <c r="H52" s="25">
        <f t="shared" si="2"/>
        <v>69.927183823529418</v>
      </c>
    </row>
    <row r="53" spans="1:8" ht="15.6">
      <c r="A53" s="29">
        <v>21080000</v>
      </c>
      <c r="B53" s="29" t="s">
        <v>61</v>
      </c>
      <c r="C53" s="25">
        <v>1058.9960000000001</v>
      </c>
      <c r="D53" s="25">
        <v>1058.9960000000001</v>
      </c>
      <c r="E53" s="25">
        <v>136</v>
      </c>
      <c r="F53" s="25">
        <v>95.100970000000004</v>
      </c>
      <c r="G53" s="24">
        <f t="shared" si="1"/>
        <v>-40.899029999999996</v>
      </c>
      <c r="H53" s="25">
        <f t="shared" si="2"/>
        <v>69.927183823529418</v>
      </c>
    </row>
    <row r="54" spans="1:8" ht="15.6">
      <c r="A54" s="28">
        <v>21081100</v>
      </c>
      <c r="B54" s="28" t="s">
        <v>62</v>
      </c>
      <c r="C54" s="31">
        <v>110</v>
      </c>
      <c r="D54" s="31">
        <v>110</v>
      </c>
      <c r="E54" s="31">
        <v>50</v>
      </c>
      <c r="F54" s="31">
        <v>7.5070000000000006</v>
      </c>
      <c r="G54" s="24">
        <f t="shared" si="1"/>
        <v>-42.493000000000002</v>
      </c>
      <c r="H54" s="25">
        <f t="shared" si="2"/>
        <v>15.014000000000003</v>
      </c>
    </row>
    <row r="55" spans="1:8" ht="99" customHeight="1">
      <c r="A55" s="28">
        <v>21081500</v>
      </c>
      <c r="B55" s="28" t="s">
        <v>85</v>
      </c>
      <c r="C55" s="31">
        <v>60</v>
      </c>
      <c r="D55" s="31">
        <v>60</v>
      </c>
      <c r="E55" s="31">
        <v>0</v>
      </c>
      <c r="F55" s="31">
        <v>0</v>
      </c>
      <c r="G55" s="24">
        <f t="shared" si="1"/>
        <v>0</v>
      </c>
      <c r="H55" s="25">
        <f t="shared" si="2"/>
        <v>0</v>
      </c>
    </row>
    <row r="56" spans="1:8" ht="55.2" customHeight="1">
      <c r="A56" s="28">
        <v>21081800</v>
      </c>
      <c r="B56" s="28" t="s">
        <v>11</v>
      </c>
      <c r="C56" s="31">
        <v>887.49599999999998</v>
      </c>
      <c r="D56" s="31">
        <v>887.49599999999998</v>
      </c>
      <c r="E56" s="31">
        <v>85</v>
      </c>
      <c r="F56" s="31">
        <v>86.72927</v>
      </c>
      <c r="G56" s="24">
        <f t="shared" si="1"/>
        <v>1.7292699999999996</v>
      </c>
      <c r="H56" s="25">
        <f t="shared" si="2"/>
        <v>102.03443529411764</v>
      </c>
    </row>
    <row r="57" spans="1:8" ht="80.400000000000006" customHeight="1">
      <c r="A57" s="28">
        <v>21082400</v>
      </c>
      <c r="B57" s="28" t="s">
        <v>12</v>
      </c>
      <c r="C57" s="31">
        <v>1.5</v>
      </c>
      <c r="D57" s="31">
        <v>1.5</v>
      </c>
      <c r="E57" s="31">
        <v>1</v>
      </c>
      <c r="F57" s="31">
        <v>0.86470000000000002</v>
      </c>
      <c r="G57" s="24">
        <f t="shared" si="1"/>
        <v>-0.13529999999999998</v>
      </c>
      <c r="H57" s="25">
        <f t="shared" si="2"/>
        <v>86.47</v>
      </c>
    </row>
    <row r="58" spans="1:8" ht="31.2">
      <c r="A58" s="29">
        <v>22000000</v>
      </c>
      <c r="B58" s="29" t="s">
        <v>63</v>
      </c>
      <c r="C58" s="25">
        <v>302.10399999999998</v>
      </c>
      <c r="D58" s="25">
        <v>302.10399999999998</v>
      </c>
      <c r="E58" s="25">
        <v>139.9</v>
      </c>
      <c r="F58" s="25">
        <v>141.87787</v>
      </c>
      <c r="G58" s="24">
        <f t="shared" si="1"/>
        <v>1.9778699999999958</v>
      </c>
      <c r="H58" s="25">
        <f t="shared" si="2"/>
        <v>101.41377412437456</v>
      </c>
    </row>
    <row r="59" spans="1:8" ht="15.6">
      <c r="A59" s="29">
        <v>22010000</v>
      </c>
      <c r="B59" s="29" t="s">
        <v>13</v>
      </c>
      <c r="C59" s="25">
        <v>270</v>
      </c>
      <c r="D59" s="25">
        <v>270</v>
      </c>
      <c r="E59" s="25">
        <v>129.69999999999999</v>
      </c>
      <c r="F59" s="25">
        <v>131.40279999999998</v>
      </c>
      <c r="G59" s="24">
        <f t="shared" si="1"/>
        <v>1.7027999999999963</v>
      </c>
      <c r="H59" s="25">
        <f t="shared" si="2"/>
        <v>101.31287586738627</v>
      </c>
    </row>
    <row r="60" spans="1:8" ht="64.8" customHeight="1">
      <c r="A60" s="28">
        <v>22010300</v>
      </c>
      <c r="B60" s="28" t="s">
        <v>86</v>
      </c>
      <c r="C60" s="31">
        <v>0</v>
      </c>
      <c r="D60" s="31">
        <v>0</v>
      </c>
      <c r="E60" s="31">
        <v>0</v>
      </c>
      <c r="F60" s="31">
        <v>40.33</v>
      </c>
      <c r="G60" s="24">
        <f t="shared" si="1"/>
        <v>40.33</v>
      </c>
      <c r="H60" s="25">
        <f t="shared" si="2"/>
        <v>0</v>
      </c>
    </row>
    <row r="61" spans="1:8" ht="16.8" customHeight="1">
      <c r="A61" s="28">
        <v>22012500</v>
      </c>
      <c r="B61" s="28" t="s">
        <v>14</v>
      </c>
      <c r="C61" s="31">
        <v>20</v>
      </c>
      <c r="D61" s="31">
        <v>20</v>
      </c>
      <c r="E61" s="31">
        <v>9.7000000000000011</v>
      </c>
      <c r="F61" s="31">
        <v>5.3248000000000006</v>
      </c>
      <c r="G61" s="24">
        <f t="shared" si="1"/>
        <v>-4.3752000000000004</v>
      </c>
      <c r="H61" s="25">
        <f t="shared" si="2"/>
        <v>54.894845360824739</v>
      </c>
    </row>
    <row r="62" spans="1:8" ht="35.4" customHeight="1">
      <c r="A62" s="28">
        <v>22012600</v>
      </c>
      <c r="B62" s="28" t="s">
        <v>64</v>
      </c>
      <c r="C62" s="31">
        <v>250</v>
      </c>
      <c r="D62" s="31">
        <v>250</v>
      </c>
      <c r="E62" s="31">
        <v>120</v>
      </c>
      <c r="F62" s="31">
        <v>85.748000000000005</v>
      </c>
      <c r="G62" s="24">
        <f t="shared" si="1"/>
        <v>-34.251999999999995</v>
      </c>
      <c r="H62" s="25">
        <f t="shared" si="2"/>
        <v>71.456666666666663</v>
      </c>
    </row>
    <row r="63" spans="1:8" ht="15.6">
      <c r="A63" s="29">
        <v>22090000</v>
      </c>
      <c r="B63" s="29" t="s">
        <v>65</v>
      </c>
      <c r="C63" s="25">
        <v>30</v>
      </c>
      <c r="D63" s="25">
        <v>30</v>
      </c>
      <c r="E63" s="25">
        <v>10.200000000000001</v>
      </c>
      <c r="F63" s="25">
        <v>10.475070000000001</v>
      </c>
      <c r="G63" s="24">
        <f t="shared" si="1"/>
        <v>0.27506999999999948</v>
      </c>
      <c r="H63" s="25">
        <f t="shared" si="2"/>
        <v>102.69676470588234</v>
      </c>
    </row>
    <row r="64" spans="1:8" ht="48" customHeight="1">
      <c r="A64" s="28">
        <v>22090100</v>
      </c>
      <c r="B64" s="28" t="s">
        <v>66</v>
      </c>
      <c r="C64" s="31">
        <v>30</v>
      </c>
      <c r="D64" s="31">
        <v>30</v>
      </c>
      <c r="E64" s="31">
        <v>10.200000000000001</v>
      </c>
      <c r="F64" s="31">
        <v>10.475070000000001</v>
      </c>
      <c r="G64" s="24">
        <f t="shared" si="1"/>
        <v>0.27506999999999948</v>
      </c>
      <c r="H64" s="25">
        <f t="shared" si="2"/>
        <v>102.69676470588234</v>
      </c>
    </row>
    <row r="65" spans="1:8" ht="130.80000000000001" customHeight="1">
      <c r="A65" s="29">
        <v>22130000</v>
      </c>
      <c r="B65" s="29" t="s">
        <v>67</v>
      </c>
      <c r="C65" s="25">
        <v>2.1040000000000001</v>
      </c>
      <c r="D65" s="25">
        <v>2.1040000000000001</v>
      </c>
      <c r="E65" s="25">
        <v>0</v>
      </c>
      <c r="F65" s="25">
        <v>0</v>
      </c>
      <c r="G65" s="24">
        <f t="shared" si="1"/>
        <v>0</v>
      </c>
      <c r="H65" s="25">
        <f t="shared" si="2"/>
        <v>0</v>
      </c>
    </row>
    <row r="66" spans="1:8" ht="15.6">
      <c r="A66" s="29">
        <v>24000000</v>
      </c>
      <c r="B66" s="29" t="s">
        <v>68</v>
      </c>
      <c r="C66" s="25">
        <v>0</v>
      </c>
      <c r="D66" s="25">
        <v>0</v>
      </c>
      <c r="E66" s="25">
        <v>0</v>
      </c>
      <c r="F66" s="25">
        <v>55.711830000000006</v>
      </c>
      <c r="G66" s="24">
        <f t="shared" si="1"/>
        <v>55.711830000000006</v>
      </c>
      <c r="H66" s="25">
        <f t="shared" si="2"/>
        <v>0</v>
      </c>
    </row>
    <row r="67" spans="1:8" ht="15.6">
      <c r="A67" s="29">
        <v>24060000</v>
      </c>
      <c r="B67" s="29" t="s">
        <v>61</v>
      </c>
      <c r="C67" s="25">
        <v>0</v>
      </c>
      <c r="D67" s="25">
        <v>0</v>
      </c>
      <c r="E67" s="25">
        <v>0</v>
      </c>
      <c r="F67" s="25">
        <v>55.711830000000006</v>
      </c>
      <c r="G67" s="24">
        <f t="shared" si="1"/>
        <v>55.711830000000006</v>
      </c>
      <c r="H67" s="25">
        <f t="shared" si="2"/>
        <v>0</v>
      </c>
    </row>
    <row r="68" spans="1:8" ht="15.6">
      <c r="A68" s="28">
        <v>24060300</v>
      </c>
      <c r="B68" s="28" t="s">
        <v>61</v>
      </c>
      <c r="C68" s="31">
        <v>0</v>
      </c>
      <c r="D68" s="31">
        <v>0</v>
      </c>
      <c r="E68" s="31">
        <v>0</v>
      </c>
      <c r="F68" s="31">
        <v>55.711830000000006</v>
      </c>
      <c r="G68" s="24">
        <f t="shared" si="1"/>
        <v>55.711830000000006</v>
      </c>
      <c r="H68" s="25">
        <f t="shared" si="2"/>
        <v>0</v>
      </c>
    </row>
    <row r="69" spans="1:8" ht="15.6">
      <c r="A69" s="29">
        <v>40000000</v>
      </c>
      <c r="B69" s="29" t="s">
        <v>69</v>
      </c>
      <c r="C69" s="25">
        <v>65447.91</v>
      </c>
      <c r="D69" s="25">
        <v>67869.563999999998</v>
      </c>
      <c r="E69" s="25">
        <v>55913.164000000004</v>
      </c>
      <c r="F69" s="25">
        <v>55854.935320000004</v>
      </c>
      <c r="G69" s="24">
        <f t="shared" si="1"/>
        <v>-58.228680000000168</v>
      </c>
      <c r="H69" s="25">
        <f t="shared" si="2"/>
        <v>99.895858728366733</v>
      </c>
    </row>
    <row r="70" spans="1:8" ht="15.6">
      <c r="A70" s="29">
        <v>41000000</v>
      </c>
      <c r="B70" s="29" t="s">
        <v>70</v>
      </c>
      <c r="C70" s="25">
        <v>65447.91</v>
      </c>
      <c r="D70" s="25">
        <v>67869.563999999998</v>
      </c>
      <c r="E70" s="25">
        <v>55913.164000000004</v>
      </c>
      <c r="F70" s="25">
        <v>55854.935320000004</v>
      </c>
      <c r="G70" s="24">
        <f t="shared" si="1"/>
        <v>-58.228680000000168</v>
      </c>
      <c r="H70" s="25">
        <f t="shared" si="2"/>
        <v>99.895858728366733</v>
      </c>
    </row>
    <row r="71" spans="1:8" ht="15.6">
      <c r="A71" s="29">
        <v>41020000</v>
      </c>
      <c r="B71" s="29" t="s">
        <v>95</v>
      </c>
      <c r="C71" s="25">
        <v>1428.5</v>
      </c>
      <c r="D71" s="25">
        <v>1428.5</v>
      </c>
      <c r="E71" s="25">
        <v>714</v>
      </c>
      <c r="F71" s="25">
        <v>714</v>
      </c>
      <c r="G71" s="24">
        <f t="shared" si="1"/>
        <v>0</v>
      </c>
      <c r="H71" s="25">
        <f t="shared" si="2"/>
        <v>100</v>
      </c>
    </row>
    <row r="72" spans="1:8" ht="28.8" customHeight="1">
      <c r="A72" s="28">
        <v>41020100</v>
      </c>
      <c r="B72" s="28" t="s">
        <v>96</v>
      </c>
      <c r="C72" s="31">
        <v>1428.5</v>
      </c>
      <c r="D72" s="31">
        <v>1428.5</v>
      </c>
      <c r="E72" s="31">
        <v>714</v>
      </c>
      <c r="F72" s="31">
        <v>714</v>
      </c>
      <c r="G72" s="24">
        <f t="shared" si="1"/>
        <v>0</v>
      </c>
      <c r="H72" s="25">
        <f t="shared" si="2"/>
        <v>100</v>
      </c>
    </row>
    <row r="73" spans="1:8" ht="15.6">
      <c r="A73" s="29">
        <v>41030000</v>
      </c>
      <c r="B73" s="29" t="s">
        <v>15</v>
      </c>
      <c r="C73" s="25">
        <v>51608.800000000003</v>
      </c>
      <c r="D73" s="25">
        <v>47170.9</v>
      </c>
      <c r="E73" s="25">
        <v>42964.9</v>
      </c>
      <c r="F73" s="25">
        <v>42964.9</v>
      </c>
      <c r="G73" s="24">
        <f t="shared" si="1"/>
        <v>0</v>
      </c>
      <c r="H73" s="25">
        <f t="shared" si="2"/>
        <v>100</v>
      </c>
    </row>
    <row r="74" spans="1:8" ht="46.8">
      <c r="A74" s="28">
        <v>41031100</v>
      </c>
      <c r="B74" s="28" t="s">
        <v>97</v>
      </c>
      <c r="C74" s="31">
        <v>0</v>
      </c>
      <c r="D74" s="31">
        <v>3420.3</v>
      </c>
      <c r="E74" s="31">
        <v>3420.3</v>
      </c>
      <c r="F74" s="31">
        <v>3420.3</v>
      </c>
      <c r="G74" s="24">
        <f t="shared" si="1"/>
        <v>0</v>
      </c>
      <c r="H74" s="25">
        <f t="shared" si="2"/>
        <v>100</v>
      </c>
    </row>
    <row r="75" spans="1:8" ht="15.6">
      <c r="A75" s="28">
        <v>41033900</v>
      </c>
      <c r="B75" s="28" t="s">
        <v>71</v>
      </c>
      <c r="C75" s="31">
        <v>51608.800000000003</v>
      </c>
      <c r="D75" s="31">
        <v>40133</v>
      </c>
      <c r="E75" s="31">
        <v>35927</v>
      </c>
      <c r="F75" s="31">
        <v>35927</v>
      </c>
      <c r="G75" s="24">
        <f t="shared" si="1"/>
        <v>0</v>
      </c>
      <c r="H75" s="25">
        <f t="shared" si="2"/>
        <v>100</v>
      </c>
    </row>
    <row r="76" spans="1:8" ht="31.2">
      <c r="A76" s="28">
        <v>41035400</v>
      </c>
      <c r="B76" s="28" t="s">
        <v>87</v>
      </c>
      <c r="C76" s="31">
        <v>0</v>
      </c>
      <c r="D76" s="31">
        <v>92.3</v>
      </c>
      <c r="E76" s="31">
        <v>92.3</v>
      </c>
      <c r="F76" s="31">
        <v>92.3</v>
      </c>
      <c r="G76" s="24">
        <f t="shared" si="1"/>
        <v>0</v>
      </c>
      <c r="H76" s="25">
        <f t="shared" si="2"/>
        <v>100</v>
      </c>
    </row>
    <row r="77" spans="1:8" ht="54.6" customHeight="1">
      <c r="A77" s="28">
        <v>41036300</v>
      </c>
      <c r="B77" s="28" t="s">
        <v>88</v>
      </c>
      <c r="C77" s="31">
        <v>0</v>
      </c>
      <c r="D77" s="31">
        <v>3525.3</v>
      </c>
      <c r="E77" s="31">
        <v>3525.3</v>
      </c>
      <c r="F77" s="31">
        <v>3525.3</v>
      </c>
      <c r="G77" s="24">
        <f t="shared" si="1"/>
        <v>0</v>
      </c>
      <c r="H77" s="25">
        <f t="shared" si="2"/>
        <v>100</v>
      </c>
    </row>
    <row r="78" spans="1:8" s="18" customFormat="1" ht="15.6">
      <c r="A78" s="29">
        <v>41050000</v>
      </c>
      <c r="B78" s="29" t="s">
        <v>16</v>
      </c>
      <c r="C78" s="25">
        <v>12410.61</v>
      </c>
      <c r="D78" s="25">
        <v>19270.164000000001</v>
      </c>
      <c r="E78" s="25">
        <v>12234.264000000001</v>
      </c>
      <c r="F78" s="25">
        <v>12176.035320000001</v>
      </c>
      <c r="G78" s="24">
        <f t="shared" si="1"/>
        <v>-58.228680000000168</v>
      </c>
      <c r="H78" s="25">
        <f t="shared" si="2"/>
        <v>99.524052448108037</v>
      </c>
    </row>
    <row r="79" spans="1:8" ht="87" customHeight="1">
      <c r="A79" s="28">
        <v>41050400</v>
      </c>
      <c r="B79" s="28" t="s">
        <v>106</v>
      </c>
      <c r="C79" s="31">
        <v>0</v>
      </c>
      <c r="D79" s="31">
        <v>2795.931</v>
      </c>
      <c r="E79" s="31">
        <v>2795.931</v>
      </c>
      <c r="F79" s="31">
        <v>2795.931</v>
      </c>
      <c r="G79" s="24">
        <f t="shared" ref="G79:G83" si="3">F79-E79</f>
        <v>0</v>
      </c>
      <c r="H79" s="25">
        <f t="shared" si="2"/>
        <v>100</v>
      </c>
    </row>
    <row r="80" spans="1:8" s="18" customFormat="1" ht="15.6">
      <c r="A80" s="28">
        <v>41053900</v>
      </c>
      <c r="B80" s="28" t="s">
        <v>17</v>
      </c>
      <c r="C80" s="31">
        <v>12410.61</v>
      </c>
      <c r="D80" s="31">
        <v>16173.995000000001</v>
      </c>
      <c r="E80" s="31">
        <v>9338.2530000000006</v>
      </c>
      <c r="F80" s="31">
        <v>9280.0243200000004</v>
      </c>
      <c r="G80" s="24">
        <f t="shared" si="3"/>
        <v>-58.228680000000168</v>
      </c>
      <c r="H80" s="25">
        <f>IF(E80=0,0,F80/E80*100)</f>
        <v>99.376449963392517</v>
      </c>
    </row>
    <row r="81" spans="1:8" s="18" customFormat="1" ht="83.4" customHeight="1">
      <c r="A81" s="28">
        <v>41059300</v>
      </c>
      <c r="B81" s="28" t="s">
        <v>98</v>
      </c>
      <c r="C81" s="31">
        <v>0</v>
      </c>
      <c r="D81" s="31">
        <v>300.238</v>
      </c>
      <c r="E81" s="31">
        <v>100.08</v>
      </c>
      <c r="F81" s="31">
        <v>100.08</v>
      </c>
      <c r="G81" s="24">
        <f t="shared" si="3"/>
        <v>0</v>
      </c>
      <c r="H81" s="25">
        <f>IF(E81=0,0,F81/E81*100)</f>
        <v>100</v>
      </c>
    </row>
    <row r="82" spans="1:8" s="18" customFormat="1" ht="21.6" customHeight="1">
      <c r="A82" s="50" t="s">
        <v>107</v>
      </c>
      <c r="B82" s="51"/>
      <c r="C82" s="25">
        <v>165560</v>
      </c>
      <c r="D82" s="25">
        <v>166900.30000000002</v>
      </c>
      <c r="E82" s="25">
        <v>74283.236000000004</v>
      </c>
      <c r="F82" s="25">
        <v>74904.78075999998</v>
      </c>
      <c r="G82" s="24">
        <f t="shared" si="3"/>
        <v>621.54475999997521</v>
      </c>
      <c r="H82" s="25">
        <f t="shared" si="2"/>
        <v>100.83672278359006</v>
      </c>
    </row>
    <row r="83" spans="1:8" ht="15.6">
      <c r="A83" s="50" t="s">
        <v>108</v>
      </c>
      <c r="B83" s="51"/>
      <c r="C83" s="25">
        <v>231007.91</v>
      </c>
      <c r="D83" s="25">
        <v>234769.864</v>
      </c>
      <c r="E83" s="25">
        <v>130196.40000000001</v>
      </c>
      <c r="F83" s="25">
        <v>130759.71607999998</v>
      </c>
      <c r="G83" s="24">
        <f t="shared" si="3"/>
        <v>563.31607999997505</v>
      </c>
      <c r="H83" s="25">
        <f t="shared" si="2"/>
        <v>100.43266640245044</v>
      </c>
    </row>
    <row r="84" spans="1:8" ht="15.6">
      <c r="A84" s="47" t="s">
        <v>30</v>
      </c>
      <c r="B84" s="47"/>
      <c r="C84" s="47"/>
      <c r="D84" s="47"/>
      <c r="E84" s="47"/>
      <c r="F84" s="47"/>
      <c r="G84" s="47"/>
      <c r="H84" s="47"/>
    </row>
    <row r="85" spans="1:8" ht="15.6">
      <c r="A85" s="29">
        <v>10000000</v>
      </c>
      <c r="B85" s="29" t="s">
        <v>31</v>
      </c>
      <c r="C85" s="25">
        <v>6030</v>
      </c>
      <c r="D85" s="25">
        <v>6030</v>
      </c>
      <c r="E85" s="25">
        <v>3015</v>
      </c>
      <c r="F85" s="25">
        <v>4533.6405300000006</v>
      </c>
      <c r="G85" s="24">
        <f>F85-E85</f>
        <v>1518.6405300000006</v>
      </c>
      <c r="H85" s="25">
        <f t="shared" si="2"/>
        <v>150.36950348258708</v>
      </c>
    </row>
    <row r="86" spans="1:8" ht="15.6">
      <c r="A86" s="29">
        <v>19000000</v>
      </c>
      <c r="B86" s="29" t="s">
        <v>73</v>
      </c>
      <c r="C86" s="25">
        <v>6030</v>
      </c>
      <c r="D86" s="25">
        <v>6030</v>
      </c>
      <c r="E86" s="25">
        <v>3015</v>
      </c>
      <c r="F86" s="25">
        <v>4533.6405300000006</v>
      </c>
      <c r="G86" s="24">
        <f t="shared" ref="G86:G113" si="4">F86-E86</f>
        <v>1518.6405300000006</v>
      </c>
      <c r="H86" s="25">
        <f t="shared" si="2"/>
        <v>150.36950348258708</v>
      </c>
    </row>
    <row r="87" spans="1:8" ht="15.6">
      <c r="A87" s="29">
        <v>19010000</v>
      </c>
      <c r="B87" s="29" t="s">
        <v>74</v>
      </c>
      <c r="C87" s="25">
        <v>6030</v>
      </c>
      <c r="D87" s="25">
        <v>6030</v>
      </c>
      <c r="E87" s="25">
        <v>3015</v>
      </c>
      <c r="F87" s="25">
        <v>4533.6405300000006</v>
      </c>
      <c r="G87" s="24">
        <f t="shared" si="4"/>
        <v>1518.6405300000006</v>
      </c>
      <c r="H87" s="25">
        <f t="shared" si="2"/>
        <v>150.36950348258708</v>
      </c>
    </row>
    <row r="88" spans="1:8" ht="64.2" customHeight="1">
      <c r="A88" s="28">
        <v>19010100</v>
      </c>
      <c r="B88" s="28" t="s">
        <v>27</v>
      </c>
      <c r="C88" s="31">
        <v>100</v>
      </c>
      <c r="D88" s="31">
        <v>100</v>
      </c>
      <c r="E88" s="31">
        <v>50</v>
      </c>
      <c r="F88" s="31">
        <v>37.56579</v>
      </c>
      <c r="G88" s="24">
        <f t="shared" si="4"/>
        <v>-12.43421</v>
      </c>
      <c r="H88" s="25">
        <f t="shared" si="2"/>
        <v>75.13158</v>
      </c>
    </row>
    <row r="89" spans="1:8" ht="31.2">
      <c r="A89" s="28">
        <v>19010200</v>
      </c>
      <c r="B89" s="28" t="s">
        <v>75</v>
      </c>
      <c r="C89" s="31">
        <v>4300</v>
      </c>
      <c r="D89" s="31">
        <v>4300</v>
      </c>
      <c r="E89" s="31">
        <v>2150</v>
      </c>
      <c r="F89" s="31">
        <v>2314.3397400000003</v>
      </c>
      <c r="G89" s="24">
        <f t="shared" si="4"/>
        <v>164.33974000000035</v>
      </c>
      <c r="H89" s="25">
        <f t="shared" si="2"/>
        <v>107.64370883720933</v>
      </c>
    </row>
    <row r="90" spans="1:8" ht="48" customHeight="1">
      <c r="A90" s="28">
        <v>19010300</v>
      </c>
      <c r="B90" s="28" t="s">
        <v>76</v>
      </c>
      <c r="C90" s="31">
        <v>1630</v>
      </c>
      <c r="D90" s="31">
        <v>1630</v>
      </c>
      <c r="E90" s="31">
        <v>815</v>
      </c>
      <c r="F90" s="31">
        <v>2181.7350000000001</v>
      </c>
      <c r="G90" s="24">
        <f t="shared" si="4"/>
        <v>1366.7350000000001</v>
      </c>
      <c r="H90" s="25">
        <f t="shared" si="2"/>
        <v>267.69754601226998</v>
      </c>
    </row>
    <row r="91" spans="1:8" ht="15.6">
      <c r="A91" s="29">
        <v>20000000</v>
      </c>
      <c r="B91" s="29" t="s">
        <v>59</v>
      </c>
      <c r="C91" s="25">
        <f>C92+C95</f>
        <v>2004</v>
      </c>
      <c r="D91" s="25">
        <f t="shared" ref="D91:F91" si="5">D92+D95</f>
        <v>5431.0606900000002</v>
      </c>
      <c r="E91" s="25">
        <f t="shared" si="5"/>
        <v>4162.4016899999997</v>
      </c>
      <c r="F91" s="25">
        <f t="shared" si="5"/>
        <v>4425.7508400000006</v>
      </c>
      <c r="G91" s="24">
        <f t="shared" si="4"/>
        <v>263.34915000000092</v>
      </c>
      <c r="H91" s="25">
        <f t="shared" si="2"/>
        <v>106.32685573409906</v>
      </c>
    </row>
    <row r="92" spans="1:8" ht="15.6">
      <c r="A92" s="29">
        <v>24000000</v>
      </c>
      <c r="B92" s="29" t="s">
        <v>68</v>
      </c>
      <c r="C92" s="25">
        <v>0</v>
      </c>
      <c r="D92" s="25">
        <v>0</v>
      </c>
      <c r="E92" s="25">
        <v>0</v>
      </c>
      <c r="F92" s="25">
        <v>0.31595000000000001</v>
      </c>
      <c r="G92" s="24">
        <f t="shared" si="4"/>
        <v>0.31595000000000001</v>
      </c>
      <c r="H92" s="25">
        <f t="shared" si="2"/>
        <v>0</v>
      </c>
    </row>
    <row r="93" spans="1:8" ht="15.6">
      <c r="A93" s="29">
        <v>24060000</v>
      </c>
      <c r="B93" s="29" t="s">
        <v>61</v>
      </c>
      <c r="C93" s="25">
        <v>0</v>
      </c>
      <c r="D93" s="25">
        <v>0</v>
      </c>
      <c r="E93" s="25">
        <v>0</v>
      </c>
      <c r="F93" s="25">
        <v>0.31595000000000001</v>
      </c>
      <c r="G93" s="24">
        <f t="shared" si="4"/>
        <v>0.31595000000000001</v>
      </c>
      <c r="H93" s="25">
        <f t="shared" si="2"/>
        <v>0</v>
      </c>
    </row>
    <row r="94" spans="1:8" ht="46.8" customHeight="1">
      <c r="A94" s="28">
        <v>24062100</v>
      </c>
      <c r="B94" s="28" t="s">
        <v>77</v>
      </c>
      <c r="C94" s="31">
        <v>0</v>
      </c>
      <c r="D94" s="31">
        <v>0</v>
      </c>
      <c r="E94" s="31">
        <v>0</v>
      </c>
      <c r="F94" s="31">
        <v>0.31595000000000001</v>
      </c>
      <c r="G94" s="24">
        <f t="shared" si="4"/>
        <v>0.31595000000000001</v>
      </c>
      <c r="H94" s="25">
        <f t="shared" si="2"/>
        <v>0</v>
      </c>
    </row>
    <row r="95" spans="1:8" ht="15.6">
      <c r="A95" s="29">
        <v>25000000</v>
      </c>
      <c r="B95" s="29" t="s">
        <v>78</v>
      </c>
      <c r="C95" s="25">
        <f>C96+C100</f>
        <v>2004</v>
      </c>
      <c r="D95" s="25">
        <f t="shared" ref="D95:F95" si="6">D96+D100</f>
        <v>5431.0606900000002</v>
      </c>
      <c r="E95" s="25">
        <f t="shared" si="6"/>
        <v>4162.4016899999997</v>
      </c>
      <c r="F95" s="25">
        <f t="shared" si="6"/>
        <v>4425.4348900000005</v>
      </c>
      <c r="G95" s="24">
        <f t="shared" si="4"/>
        <v>263.03320000000076</v>
      </c>
      <c r="H95" s="25">
        <f t="shared" si="2"/>
        <v>106.31926516443444</v>
      </c>
    </row>
    <row r="96" spans="1:8" ht="31.2">
      <c r="A96" s="29">
        <v>25010000</v>
      </c>
      <c r="B96" s="29" t="s">
        <v>79</v>
      </c>
      <c r="C96" s="25">
        <f>C97+C98+C99</f>
        <v>2004</v>
      </c>
      <c r="D96" s="25">
        <f t="shared" ref="D96:F96" si="7">D97+D98+D99</f>
        <v>1602.059</v>
      </c>
      <c r="E96" s="25">
        <f t="shared" si="7"/>
        <v>333.4</v>
      </c>
      <c r="F96" s="25">
        <f t="shared" si="7"/>
        <v>338.85295000000002</v>
      </c>
      <c r="G96" s="24">
        <f t="shared" si="4"/>
        <v>5.4529500000000439</v>
      </c>
      <c r="H96" s="25">
        <f t="shared" si="2"/>
        <v>101.63555788842234</v>
      </c>
    </row>
    <row r="97" spans="1:8" ht="40.799999999999997" customHeight="1">
      <c r="A97" s="28">
        <v>25010100</v>
      </c>
      <c r="B97" s="28" t="s">
        <v>80</v>
      </c>
      <c r="C97" s="31">
        <v>1100</v>
      </c>
      <c r="D97" s="31">
        <v>1098.059</v>
      </c>
      <c r="E97" s="31">
        <v>33.4</v>
      </c>
      <c r="F97" s="31">
        <v>33.363900000000001</v>
      </c>
      <c r="G97" s="24">
        <f t="shared" si="4"/>
        <v>-3.6099999999997578E-2</v>
      </c>
      <c r="H97" s="25">
        <f t="shared" si="2"/>
        <v>99.891916167664675</v>
      </c>
    </row>
    <row r="98" spans="1:8" ht="52.8" customHeight="1">
      <c r="A98" s="28">
        <v>25010300</v>
      </c>
      <c r="B98" s="28" t="s">
        <v>28</v>
      </c>
      <c r="C98" s="31">
        <v>904</v>
      </c>
      <c r="D98" s="31">
        <v>499</v>
      </c>
      <c r="E98" s="31">
        <v>300</v>
      </c>
      <c r="F98" s="31">
        <v>305.48905000000002</v>
      </c>
      <c r="G98" s="24">
        <f t="shared" si="4"/>
        <v>5.4890500000000202</v>
      </c>
      <c r="H98" s="25">
        <f t="shared" si="2"/>
        <v>101.82968333333334</v>
      </c>
    </row>
    <row r="99" spans="1:8" s="30" customFormat="1" ht="35.4" customHeight="1">
      <c r="A99" s="28">
        <v>25010400</v>
      </c>
      <c r="B99" s="28" t="s">
        <v>102</v>
      </c>
      <c r="C99" s="31">
        <v>0</v>
      </c>
      <c r="D99" s="31">
        <v>5</v>
      </c>
      <c r="E99" s="31">
        <v>0</v>
      </c>
      <c r="F99" s="31">
        <v>0</v>
      </c>
      <c r="G99" s="24">
        <f t="shared" si="4"/>
        <v>0</v>
      </c>
      <c r="H99" s="25">
        <f t="shared" si="2"/>
        <v>0</v>
      </c>
    </row>
    <row r="100" spans="1:8" s="18" customFormat="1" ht="15.6">
      <c r="A100" s="29">
        <v>25020000</v>
      </c>
      <c r="B100" s="29" t="s">
        <v>81</v>
      </c>
      <c r="C100" s="25">
        <f>C101+C102</f>
        <v>0</v>
      </c>
      <c r="D100" s="25">
        <f t="shared" ref="D100:F100" si="8">D101+D102</f>
        <v>3829.0016900000001</v>
      </c>
      <c r="E100" s="25">
        <f t="shared" si="8"/>
        <v>3829.0016900000001</v>
      </c>
      <c r="F100" s="25">
        <f t="shared" si="8"/>
        <v>4086.58194</v>
      </c>
      <c r="G100" s="24">
        <f t="shared" si="4"/>
        <v>257.58024999999998</v>
      </c>
      <c r="H100" s="25">
        <f t="shared" si="2"/>
        <v>106.72708634923585</v>
      </c>
    </row>
    <row r="101" spans="1:8" ht="15.6">
      <c r="A101" s="28">
        <v>25020100</v>
      </c>
      <c r="B101" s="28" t="s">
        <v>82</v>
      </c>
      <c r="C101" s="31">
        <v>0</v>
      </c>
      <c r="D101" s="31">
        <v>577.80172000000005</v>
      </c>
      <c r="E101" s="31">
        <v>577.80172000000005</v>
      </c>
      <c r="F101" s="31">
        <v>577.80171999999993</v>
      </c>
      <c r="G101" s="24">
        <f t="shared" si="4"/>
        <v>0</v>
      </c>
      <c r="H101" s="25">
        <f t="shared" si="2"/>
        <v>99.999999999999972</v>
      </c>
    </row>
    <row r="102" spans="1:8" ht="79.8" customHeight="1">
      <c r="A102" s="28">
        <v>25020200</v>
      </c>
      <c r="B102" s="28" t="s">
        <v>29</v>
      </c>
      <c r="C102" s="31">
        <v>0</v>
      </c>
      <c r="D102" s="31">
        <v>3251.1999700000001</v>
      </c>
      <c r="E102" s="31">
        <v>3251.1999700000001</v>
      </c>
      <c r="F102" s="31">
        <v>3508.7802200000001</v>
      </c>
      <c r="G102" s="24">
        <f t="shared" si="4"/>
        <v>257.58024999999998</v>
      </c>
      <c r="H102" s="25">
        <f t="shared" si="2"/>
        <v>107.92262095154976</v>
      </c>
    </row>
    <row r="103" spans="1:8" ht="15.6">
      <c r="A103" s="29">
        <v>30000000</v>
      </c>
      <c r="B103" s="29" t="s">
        <v>89</v>
      </c>
      <c r="C103" s="25">
        <v>0</v>
      </c>
      <c r="D103" s="25">
        <v>0</v>
      </c>
      <c r="E103" s="25">
        <v>0</v>
      </c>
      <c r="F103" s="25">
        <v>417.97551000000004</v>
      </c>
      <c r="G103" s="24">
        <f t="shared" si="4"/>
        <v>417.97551000000004</v>
      </c>
      <c r="H103" s="25">
        <f t="shared" si="2"/>
        <v>0</v>
      </c>
    </row>
    <row r="104" spans="1:8" ht="15.6">
      <c r="A104" s="29">
        <v>33000000</v>
      </c>
      <c r="B104" s="29" t="s">
        <v>90</v>
      </c>
      <c r="C104" s="25">
        <v>0</v>
      </c>
      <c r="D104" s="25">
        <v>0</v>
      </c>
      <c r="E104" s="25">
        <v>0</v>
      </c>
      <c r="F104" s="25">
        <v>417.97551000000004</v>
      </c>
      <c r="G104" s="24">
        <f t="shared" si="4"/>
        <v>417.97551000000004</v>
      </c>
      <c r="H104" s="25">
        <f t="shared" si="2"/>
        <v>0</v>
      </c>
    </row>
    <row r="105" spans="1:8" s="17" customFormat="1" ht="15.6">
      <c r="A105" s="29">
        <v>33010000</v>
      </c>
      <c r="B105" s="29" t="s">
        <v>91</v>
      </c>
      <c r="C105" s="25">
        <v>0</v>
      </c>
      <c r="D105" s="25">
        <v>0</v>
      </c>
      <c r="E105" s="25">
        <v>0</v>
      </c>
      <c r="F105" s="25">
        <v>417.97551000000004</v>
      </c>
      <c r="G105" s="24">
        <f t="shared" si="4"/>
        <v>417.97551000000004</v>
      </c>
      <c r="H105" s="25">
        <f t="shared" si="2"/>
        <v>0</v>
      </c>
    </row>
    <row r="106" spans="1:8" s="17" customFormat="1" ht="60" customHeight="1">
      <c r="A106" s="28">
        <v>33010500</v>
      </c>
      <c r="B106" s="28" t="s">
        <v>92</v>
      </c>
      <c r="C106" s="31">
        <v>0</v>
      </c>
      <c r="D106" s="31">
        <v>0</v>
      </c>
      <c r="E106" s="31">
        <v>0</v>
      </c>
      <c r="F106" s="31">
        <v>417.97551000000004</v>
      </c>
      <c r="G106" s="24">
        <f t="shared" si="4"/>
        <v>417.97551000000004</v>
      </c>
      <c r="H106" s="25">
        <f t="shared" si="2"/>
        <v>0</v>
      </c>
    </row>
    <row r="107" spans="1:8" s="17" customFormat="1" ht="15.6">
      <c r="A107" s="29">
        <v>40000000</v>
      </c>
      <c r="B107" s="29" t="s">
        <v>69</v>
      </c>
      <c r="C107" s="25">
        <v>0</v>
      </c>
      <c r="D107" s="25">
        <v>54.300000000000004</v>
      </c>
      <c r="E107" s="25">
        <v>54.300000000000004</v>
      </c>
      <c r="F107" s="25">
        <v>54.300000000000004</v>
      </c>
      <c r="G107" s="24">
        <f t="shared" si="4"/>
        <v>0</v>
      </c>
      <c r="H107" s="25">
        <f t="shared" si="2"/>
        <v>100</v>
      </c>
    </row>
    <row r="108" spans="1:8" s="17" customFormat="1" ht="15.6">
      <c r="A108" s="29">
        <v>41000000</v>
      </c>
      <c r="B108" s="29" t="s">
        <v>70</v>
      </c>
      <c r="C108" s="25">
        <v>0</v>
      </c>
      <c r="D108" s="25">
        <v>54.300000000000004</v>
      </c>
      <c r="E108" s="25">
        <v>54.300000000000004</v>
      </c>
      <c r="F108" s="25">
        <v>54.300000000000004</v>
      </c>
      <c r="G108" s="24">
        <f t="shared" si="4"/>
        <v>0</v>
      </c>
      <c r="H108" s="25">
        <f t="shared" si="2"/>
        <v>100</v>
      </c>
    </row>
    <row r="109" spans="1:8" s="17" customFormat="1" ht="15.6">
      <c r="A109" s="29">
        <v>41030000</v>
      </c>
      <c r="B109" s="29" t="s">
        <v>15</v>
      </c>
      <c r="C109" s="25">
        <v>0</v>
      </c>
      <c r="D109" s="25">
        <v>54.300000000000004</v>
      </c>
      <c r="E109" s="25">
        <v>54.300000000000004</v>
      </c>
      <c r="F109" s="25">
        <v>54.300000000000004</v>
      </c>
      <c r="G109" s="24">
        <f t="shared" si="4"/>
        <v>0</v>
      </c>
      <c r="H109" s="25">
        <f t="shared" si="2"/>
        <v>100</v>
      </c>
    </row>
    <row r="110" spans="1:8" s="17" customFormat="1" ht="62.4">
      <c r="A110" s="28">
        <v>41037400</v>
      </c>
      <c r="B110" s="28" t="s">
        <v>101</v>
      </c>
      <c r="C110" s="31">
        <v>0</v>
      </c>
      <c r="D110" s="31">
        <v>54.300000000000004</v>
      </c>
      <c r="E110" s="31">
        <v>54.300000000000004</v>
      </c>
      <c r="F110" s="31">
        <v>54.300000000000004</v>
      </c>
      <c r="G110" s="24">
        <f t="shared" si="4"/>
        <v>0</v>
      </c>
      <c r="H110" s="25">
        <f t="shared" si="2"/>
        <v>100</v>
      </c>
    </row>
    <row r="111" spans="1:8" ht="18.75" customHeight="1">
      <c r="A111" s="52" t="s">
        <v>72</v>
      </c>
      <c r="B111" s="53"/>
      <c r="C111" s="26">
        <f>C85+C91+C104</f>
        <v>8034</v>
      </c>
      <c r="D111" s="26">
        <f>D85+D91+D104</f>
        <v>11461.06069</v>
      </c>
      <c r="E111" s="26">
        <f>E85+E91+E104</f>
        <v>7177.4016899999997</v>
      </c>
      <c r="F111" s="26">
        <f>F85+F91+F104</f>
        <v>9377.3668800000014</v>
      </c>
      <c r="G111" s="24">
        <f t="shared" si="4"/>
        <v>2199.9651900000017</v>
      </c>
      <c r="H111" s="25">
        <f t="shared" si="2"/>
        <v>130.65127583795581</v>
      </c>
    </row>
    <row r="112" spans="1:8" s="4" customFormat="1" ht="18.75" customHeight="1">
      <c r="A112" s="52" t="s">
        <v>84</v>
      </c>
      <c r="B112" s="53"/>
      <c r="C112" s="26">
        <f>C111+C108</f>
        <v>8034</v>
      </c>
      <c r="D112" s="26">
        <f>D111+D108</f>
        <v>11515.36069</v>
      </c>
      <c r="E112" s="26">
        <f>E111+E108</f>
        <v>7231.7016899999999</v>
      </c>
      <c r="F112" s="26">
        <f>F111+F108</f>
        <v>9431.6668800000007</v>
      </c>
      <c r="G112" s="24">
        <f t="shared" si="4"/>
        <v>2199.9651900000008</v>
      </c>
      <c r="H112" s="25">
        <f t="shared" si="2"/>
        <v>130.42112747878019</v>
      </c>
    </row>
    <row r="113" spans="1:8" s="18" customFormat="1" ht="18.75" customHeight="1">
      <c r="A113" s="57" t="s">
        <v>83</v>
      </c>
      <c r="B113" s="58"/>
      <c r="C113" s="32">
        <f>C112+C83</f>
        <v>239041.91</v>
      </c>
      <c r="D113" s="32">
        <f>D112+D83</f>
        <v>246285.22469</v>
      </c>
      <c r="E113" s="32">
        <f>E112+E83</f>
        <v>137428.10169000001</v>
      </c>
      <c r="F113" s="32">
        <f>F112+F83</f>
        <v>140191.38295999999</v>
      </c>
      <c r="G113" s="33">
        <f t="shared" si="4"/>
        <v>2763.2812699999777</v>
      </c>
      <c r="H113" s="34">
        <f t="shared" si="2"/>
        <v>102.01071049954047</v>
      </c>
    </row>
    <row r="114" spans="1:8" s="30" customFormat="1" ht="18.75" customHeight="1">
      <c r="A114" s="38"/>
      <c r="B114" s="38"/>
      <c r="C114" s="35"/>
      <c r="D114" s="35"/>
      <c r="E114" s="35"/>
      <c r="F114" s="35"/>
      <c r="G114" s="36"/>
      <c r="H114" s="37"/>
    </row>
    <row r="115" spans="1:8" s="30" customFormat="1" ht="18.75" customHeight="1">
      <c r="A115" s="38"/>
      <c r="B115" s="38"/>
      <c r="C115" s="35"/>
      <c r="D115" s="35"/>
      <c r="E115" s="35"/>
      <c r="F115" s="35"/>
      <c r="G115" s="36"/>
      <c r="H115" s="37"/>
    </row>
    <row r="117" spans="1:8" s="18" customFormat="1">
      <c r="A117" s="27"/>
    </row>
    <row r="118" spans="1:8" s="18" customFormat="1" ht="17.399999999999999">
      <c r="A118" s="54" t="s">
        <v>109</v>
      </c>
      <c r="B118" s="55"/>
      <c r="C118" s="55"/>
      <c r="D118" s="55"/>
      <c r="E118" s="55"/>
      <c r="F118" s="55"/>
      <c r="G118" s="55"/>
      <c r="H118" s="56"/>
    </row>
    <row r="119" spans="1:8" ht="17.399999999999999">
      <c r="A119" s="54"/>
      <c r="B119" s="55"/>
      <c r="C119" s="55"/>
      <c r="D119" s="55"/>
      <c r="E119" s="55"/>
      <c r="F119" s="55"/>
      <c r="G119" s="55"/>
      <c r="H119" s="56"/>
    </row>
  </sheetData>
  <dataConsolidate/>
  <mergeCells count="13">
    <mergeCell ref="A111:B111"/>
    <mergeCell ref="A112:B112"/>
    <mergeCell ref="A119:H119"/>
    <mergeCell ref="A113:B113"/>
    <mergeCell ref="A118:H118"/>
    <mergeCell ref="A5:I5"/>
    <mergeCell ref="A8:H8"/>
    <mergeCell ref="A12:H12"/>
    <mergeCell ref="A84:H84"/>
    <mergeCell ref="A6:H6"/>
    <mergeCell ref="A7:H7"/>
    <mergeCell ref="A82:B82"/>
    <mergeCell ref="A83:B83"/>
  </mergeCells>
  <pageMargins left="0.98425196850393704" right="0.59055118110236227" top="0.39370078740157483" bottom="0.39370078740157483" header="0" footer="0"/>
  <pageSetup paperSize="9" scale="50" fitToHeight="500" orientation="portrait" r:id="rId1"/>
  <rowBreaks count="2" manualBreakCount="2">
    <brk id="53" max="7" man="1"/>
    <brk id="9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HP</cp:lastModifiedBy>
  <cp:lastPrinted>2026-07-13T10:06:29Z</cp:lastPrinted>
  <dcterms:created xsi:type="dcterms:W3CDTF">2023-04-03T08:26:23Z</dcterms:created>
  <dcterms:modified xsi:type="dcterms:W3CDTF">2026-07-13T10:06:35Z</dcterms:modified>
</cp:coreProperties>
</file>